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FEB9198-53E9-4029-9479-897AD9ACD0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IGH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6"/>
  <c r="A27" i="6"/>
  <c r="C19" i="3"/>
  <c r="A8" i="7"/>
  <c r="A11" i="4"/>
  <c r="A6" i="2"/>
  <c r="A8" i="4"/>
  <c r="C28" i="3"/>
  <c r="D12" i="3"/>
  <c r="A8" i="5"/>
  <c r="C31" i="3"/>
  <c r="A18" i="4"/>
  <c r="D14" i="3"/>
  <c r="D11" i="3"/>
  <c r="D13" i="3"/>
  <c r="A13" i="6"/>
  <c r="A8" i="3"/>
  <c r="C25" i="3"/>
  <c r="C22" i="3"/>
  <c r="D15" i="3"/>
  <c r="A22" i="6"/>
  <c r="A17" i="6" l="1"/>
  <c r="A12" i="6" l="1"/>
  <c r="A26" i="6"/>
  <c r="B7" i="7"/>
  <c r="B25" i="6"/>
  <c r="B21" i="6"/>
  <c r="B16" i="6"/>
  <c r="B11" i="6"/>
  <c r="B7" i="6"/>
  <c r="B7" i="5"/>
  <c r="B17" i="4"/>
  <c r="B15" i="4"/>
  <c r="B10" i="4"/>
  <c r="B7" i="4"/>
  <c r="C30" i="3"/>
  <c r="A30" i="3"/>
  <c r="A27" i="3"/>
  <c r="A24" i="3"/>
  <c r="A21" i="3"/>
  <c r="A18" i="3"/>
  <c r="C11" i="3"/>
  <c r="C27" i="3" l="1"/>
  <c r="C12" i="3"/>
  <c r="B7" i="3"/>
  <c r="B7" i="2"/>
  <c r="C24" i="3" l="1"/>
  <c r="C13" i="3"/>
  <c r="B5" i="2"/>
  <c r="C21" i="3" l="1"/>
  <c r="C14" i="3"/>
  <c r="A39" i="1"/>
  <c r="A40" i="1"/>
  <c r="A41" i="1"/>
  <c r="A42" i="1"/>
  <c r="A43" i="1"/>
  <c r="A44" i="1"/>
  <c r="C18" i="3" l="1"/>
  <c r="C15" i="3"/>
</calcChain>
</file>

<file path=xl/sharedStrings.xml><?xml version="1.0" encoding="utf-8"?>
<sst xmlns="http://schemas.openxmlformats.org/spreadsheetml/2006/main" count="100" uniqueCount="87">
  <si>
    <r>
      <t>#VALUE!</t>
    </r>
    <r>
      <rPr>
        <sz val="10"/>
        <rFont val="Arial"/>
        <family val="2"/>
      </rPr>
      <t xml:space="preserve"> Is returned if num_chars is less than 0</t>
    </r>
  </si>
  <si>
    <t>If the value is an error message, RIGHT returns that error message. Example is where FIND is used and the character is not found.</t>
  </si>
  <si>
    <t>Errors Using RIGHT Function</t>
  </si>
  <si>
    <t>Be aware that the formula returns the first word if the number of words is greater than the multiplier - 1.</t>
  </si>
  <si>
    <t>Note the use of the multiplier before the LEN function. That dictates how many words from the end.</t>
  </si>
  <si>
    <t>Formula &gt;&gt;&gt;</t>
  </si>
  <si>
    <t>Norman John David Harker</t>
  </si>
  <si>
    <t>Data entry:</t>
  </si>
  <si>
    <t>Using the same principle as used in Example 4 we can find second from last word.</t>
  </si>
  <si>
    <t>Example 6:- Use Of RIGHT To Find nth Last Word.</t>
  </si>
  <si>
    <t>And for Excel 2003 and before:</t>
  </si>
  <si>
    <t>Using the alternative formula in Example 4:</t>
  </si>
  <si>
    <t>IFERROR was introduced in Excel 2007. For versions before 2007 you need the more awkward nesting of ISERROR in an IF function.</t>
  </si>
  <si>
    <t>To cover this, we nest the formula inside an IFERROR formula:</t>
  </si>
  <si>
    <t>Werdianingsih</t>
  </si>
  <si>
    <t>The trouble is that some people only have one name!</t>
  </si>
  <si>
    <t>Trim off those blanks and you have the last name.</t>
  </si>
  <si>
    <t>A neat piece of logic!</t>
  </si>
  <si>
    <t xml:space="preserve"> Norman   John  Edmund   Harker   </t>
  </si>
  <si>
    <t>But there's more ways than one of skinning a cat (or peeling a carrot if vegetarian or cat lover)</t>
  </si>
  <si>
    <t>Example 4:- Alternative Entry Of RIGHT To Find Last Word: After using TRIM.</t>
  </si>
  <si>
    <t>The formula in Example 2 after using TRIM:</t>
  </si>
  <si>
    <t>After TRIM.</t>
  </si>
  <si>
    <t>The trouble is that there are leading spaces before the text, excess spaces between words, and trailing spaces after the text.</t>
  </si>
  <si>
    <t>There should only be 3 spaces but:</t>
  </si>
  <si>
    <t>=TRIM(RIGHT(SUBSTITUTE(B3137," ",REPT(" ",LEN(B3137))),LEN(B3137)))</t>
  </si>
  <si>
    <t>Things go wrong with our formula if there are excess spaces in the target text; very common if sourced text comes from a web site.</t>
  </si>
  <si>
    <t>Example 3:- Entry Of RIGHT To Find Last Word: After using TRIM.</t>
  </si>
  <si>
    <t>I'll now use the megaformula technique to build one formula.</t>
  </si>
  <si>
    <t>And that gives me the last word</t>
  </si>
  <si>
    <t>I can now calculate how many characters are in the last word.</t>
  </si>
  <si>
    <t>Now I find the position numbrer of that inserted character:</t>
  </si>
  <si>
    <t>We now substitute an unlikely character for the last space (3) in the string.</t>
  </si>
  <si>
    <t>First we find the number of spaces in the string:</t>
  </si>
  <si>
    <t>Let's break this up into steps to explode the logic:</t>
  </si>
  <si>
    <t>Very common requirement to extract first word or name from a string of text.</t>
  </si>
  <si>
    <t>Example 2:- Entry Of RIGHT To Find Last Word: Building The Basic Formula</t>
  </si>
  <si>
    <t>Norman Harker</t>
  </si>
  <si>
    <t>Index of Examples</t>
  </si>
  <si>
    <t>Examples Using RIGHT Function</t>
  </si>
  <si>
    <t>The number must be equal to or greater than 0. If zero is given, RIGHT returns a blank.</t>
  </si>
  <si>
    <t>Where the value is a number using a text format, RIGHT returns the rightmost or number of characters of the underlying numeric value.
If the referenced cell contains a logical value RIGHT returns E, the final character of both logical values.</t>
  </si>
  <si>
    <t>The number of characters to return. In default, the first character is returned.</t>
  </si>
  <si>
    <t>Optional</t>
  </si>
  <si>
    <t>num_chars</t>
  </si>
  <si>
    <t>RIGHT will accept text and numeric data for comparison of its underlying stored value.</t>
  </si>
  <si>
    <t>The value or a reference to a cell that contains the value that RIGHT is to extract characters from.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</si>
  <si>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</si>
  <si>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</si>
  <si>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</si>
  <si>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</si>
  <si>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</si>
  <si>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</si>
  <si>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</si>
  <si>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=RIGHT(</t>
    </r>
    <r>
      <rPr>
        <b/>
        <sz val="10"/>
        <color rgb="FFFF0000"/>
        <rFont val="Arial"/>
        <family val="2"/>
      </rPr>
      <t>text,</t>
    </r>
    <r>
      <rPr>
        <sz val="10"/>
        <rFont val="Arial"/>
        <family val="2"/>
      </rPr>
      <t>[num_chars])</t>
    </r>
  </si>
  <si>
    <t>Syntax:</t>
  </si>
  <si>
    <t>This if I input 23-Feb-2013 (a valid date), RIGHT will find the rightmost significant number or the specified numeral in the underlying date serial number.</t>
  </si>
  <si>
    <t>Although primarily a text function, RIGHT will accept and compare numeric data although it will not find a string in a formatted as a date.</t>
  </si>
  <si>
    <t>One of the essential text string handling functions, RIGHT returns the leftmost or the specified number of characters from the left of a text string.</t>
  </si>
  <si>
    <t>Comment</t>
  </si>
  <si>
    <t>Returns the right most characters from a text value.</t>
  </si>
  <si>
    <t>RIGHT</t>
  </si>
  <si>
    <t>Classification, Source, History</t>
  </si>
  <si>
    <t>Built in.</t>
  </si>
  <si>
    <t>Classification - Text &gt; Finding and Extracting.</t>
  </si>
  <si>
    <t>Substituting string of blanks equal to length of the string for every blank means the rightmost original string length must include last nume preceded by blanks.</t>
  </si>
  <si>
    <t>Example 1:- Simple Entry Of RIGHT Function.</t>
  </si>
  <si>
    <t>Example 5:- Last Or Only Word Using RIGHT: After Using IFERROR (Or A Nested ISERROR)</t>
  </si>
  <si>
    <t>Related / Similar And Frequently Used With Functions</t>
  </si>
  <si>
    <t>Related / Similar</t>
  </si>
  <si>
    <t>Also similar to:</t>
  </si>
  <si>
    <t>MID</t>
  </si>
  <si>
    <t>Returns a specific number of characters from a string starting at a specified position.</t>
  </si>
  <si>
    <t>Frequently used with:</t>
  </si>
  <si>
    <t>FIND</t>
  </si>
  <si>
    <t>Finds one text value within another (case sensitive)</t>
  </si>
  <si>
    <t>SUBSTITUTE</t>
  </si>
  <si>
    <t>Substitutes new text for old text in a text string.</t>
  </si>
  <si>
    <t>RIGHTB</t>
  </si>
  <si>
    <t>LEFT</t>
  </si>
  <si>
    <t>Returns the last character or characters in a text string, based on the number of bytes you specify.</t>
  </si>
  <si>
    <t>Returns the left most characters from a text value.</t>
  </si>
  <si>
    <t>File Creation Date : 19-Jun-2020</t>
  </si>
  <si>
    <t xml:space="preserve">Open the Excel help for this function. </t>
  </si>
  <si>
    <t>Double Click on RIGHT and then click on the link</t>
  </si>
  <si>
    <t>Enter =RIGHT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</si>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</sst>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.00000000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165" fontId="0" fillId="0" borderId="0" xfId="0" applyNumberFormat="1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quotePrefix="1" applyFont="1" applyFill="1" applyProtection="1"/>
    <xf numFmtId="0" fontId="0" fillId="0" borderId="0" xfId="0" applyFill="1" applyAlignment="1" applyProtection="1"/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/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17</xdr:row>
      <xdr:rowOff>152400</xdr:rowOff>
    </xdr:from>
    <xdr:to>
      <xdr:col>4</xdr:col>
      <xdr:colOff>1123950</xdr:colOff>
      <xdr:row>17</xdr:row>
      <xdr:rowOff>953733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905125"/>
          <a:ext cx="10058400" cy="801333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26" t="s">
        <v>61</v>
      </c>
      <c r="B1" s="27"/>
      <c r="C1" s="27"/>
      <c r="D1" s="28" t="s">
        <v>86</v>
      </c>
      <c r="E1" s="29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50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60</v>
      </c>
      <c r="B4" s="3"/>
      <c r="C4" s="8"/>
      <c r="D4" s="9" t="s">
        <v>82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62</v>
      </c>
      <c r="B6" s="10"/>
      <c r="C6" s="10"/>
      <c r="D6" s="11" t="s">
        <v>83</v>
      </c>
    </row>
    <row r="7" spans="1:5" x14ac:dyDescent="0.2">
      <c r="A7" s="12" t="s">
        <v>64</v>
      </c>
      <c r="B7" s="10"/>
      <c r="C7" s="10"/>
      <c r="D7" s="9" t="s">
        <v>85</v>
      </c>
    </row>
    <row r="8" spans="1:5" x14ac:dyDescent="0.2">
      <c r="A8" s="7"/>
      <c r="B8" s="10"/>
      <c r="C8" s="10"/>
      <c r="D8" s="9" t="s">
        <v>84</v>
      </c>
    </row>
    <row r="9" spans="1:5" x14ac:dyDescent="0.2">
      <c r="A9" s="12" t="s">
        <v>63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59</v>
      </c>
      <c r="B11" s="3"/>
      <c r="C11" s="3"/>
      <c r="D11" s="9"/>
    </row>
    <row r="12" spans="1:5" x14ac:dyDescent="0.2">
      <c r="A12" s="10" t="s">
        <v>58</v>
      </c>
      <c r="B12" s="3"/>
      <c r="C12" s="3"/>
      <c r="D12" s="9"/>
    </row>
    <row r="13" spans="1:5" x14ac:dyDescent="0.2">
      <c r="A13" s="10"/>
      <c r="B13" s="3"/>
      <c r="C13" s="3"/>
      <c r="D13" s="9"/>
    </row>
    <row r="14" spans="1:5" x14ac:dyDescent="0.2">
      <c r="A14" s="10" t="s">
        <v>57</v>
      </c>
      <c r="B14" s="3"/>
      <c r="C14" s="3"/>
      <c r="D14" s="9"/>
    </row>
    <row r="15" spans="1:5" x14ac:dyDescent="0.2">
      <c r="A15" s="13" t="s">
        <v>56</v>
      </c>
      <c r="B15" s="3"/>
      <c r="C15" s="3"/>
      <c r="D15" s="11"/>
    </row>
    <row r="16" spans="1:5" x14ac:dyDescent="0.2">
      <c r="A16" s="10"/>
      <c r="B16" s="3"/>
      <c r="C16" s="3"/>
      <c r="D16" s="3"/>
    </row>
    <row r="17" spans="1:4" ht="15.75" x14ac:dyDescent="0.25">
      <c r="A17" s="5" t="s">
        <v>55</v>
      </c>
      <c r="B17" s="3"/>
      <c r="C17" s="3"/>
      <c r="D17" s="3"/>
    </row>
    <row r="18" spans="1:4" x14ac:dyDescent="0.2">
      <c r="A18" s="7" t="s">
        <v>54</v>
      </c>
      <c r="B18" s="3"/>
      <c r="C18" s="3"/>
      <c r="D18" s="3"/>
    </row>
    <row r="19" spans="1:4" x14ac:dyDescent="0.2">
      <c r="A19" s="7"/>
      <c r="B19" s="3"/>
      <c r="C19" s="3"/>
      <c r="D19" s="3"/>
    </row>
    <row r="20" spans="1:4" ht="15.75" x14ac:dyDescent="0.25">
      <c r="A20" s="5" t="s">
        <v>53</v>
      </c>
      <c r="B20" s="3"/>
      <c r="C20" s="3"/>
      <c r="D20" s="3"/>
    </row>
    <row r="21" spans="1:4" x14ac:dyDescent="0.2">
      <c r="A21" s="14" t="s">
        <v>52</v>
      </c>
      <c r="B21" s="14" t="s">
        <v>51</v>
      </c>
      <c r="C21" s="14" t="s">
        <v>50</v>
      </c>
      <c r="D21" s="14" t="s">
        <v>49</v>
      </c>
    </row>
    <row r="22" spans="1:4" ht="25.5" x14ac:dyDescent="0.2">
      <c r="A22" s="15" t="s">
        <v>48</v>
      </c>
      <c r="B22" s="15" t="s">
        <v>47</v>
      </c>
      <c r="C22" s="16" t="s">
        <v>46</v>
      </c>
      <c r="D22" s="16" t="s">
        <v>45</v>
      </c>
    </row>
    <row r="23" spans="1:4" s="1" customFormat="1" ht="63.75" x14ac:dyDescent="0.2">
      <c r="A23" s="17" t="s">
        <v>44</v>
      </c>
      <c r="B23" s="17" t="s">
        <v>43</v>
      </c>
      <c r="C23" s="16" t="s">
        <v>42</v>
      </c>
      <c r="D23" s="16" t="s">
        <v>41</v>
      </c>
    </row>
    <row r="24" spans="1:4" ht="25.5" x14ac:dyDescent="0.2">
      <c r="A24" s="17"/>
      <c r="B24" s="17"/>
      <c r="C24" s="16"/>
      <c r="D24" s="16" t="s">
        <v>40</v>
      </c>
    </row>
    <row r="25" spans="1:4" x14ac:dyDescent="0.2">
      <c r="A25" s="17"/>
      <c r="B25" s="17"/>
      <c r="C25" s="16"/>
      <c r="D25" s="16"/>
    </row>
    <row r="26" spans="1:4" ht="15.75" x14ac:dyDescent="0.25">
      <c r="A26" s="18" t="s">
        <v>68</v>
      </c>
      <c r="B26" s="3"/>
      <c r="C26" s="3"/>
      <c r="D26" s="3"/>
    </row>
    <row r="27" spans="1:4" x14ac:dyDescent="0.2">
      <c r="A27" s="19" t="s">
        <v>69</v>
      </c>
      <c r="B27" s="3"/>
      <c r="C27" s="3"/>
      <c r="D27" s="3"/>
    </row>
    <row r="28" spans="1:4" ht="30" customHeight="1" x14ac:dyDescent="0.2">
      <c r="A28" s="20" t="s">
        <v>78</v>
      </c>
      <c r="B28" s="21" t="s">
        <v>80</v>
      </c>
      <c r="C28" s="3"/>
      <c r="D28" s="3"/>
    </row>
    <row r="29" spans="1:4" x14ac:dyDescent="0.2">
      <c r="A29" s="19" t="s">
        <v>70</v>
      </c>
      <c r="B29" s="10"/>
      <c r="C29" s="17"/>
      <c r="D29" s="10"/>
    </row>
    <row r="30" spans="1:4" ht="30" customHeight="1" x14ac:dyDescent="0.2">
      <c r="A30" s="20" t="s">
        <v>79</v>
      </c>
      <c r="B30" s="21" t="s">
        <v>81</v>
      </c>
      <c r="C30" s="3"/>
      <c r="D30" s="3"/>
    </row>
    <row r="31" spans="1:4" ht="30" customHeight="1" x14ac:dyDescent="0.2">
      <c r="A31" s="20" t="s">
        <v>71</v>
      </c>
      <c r="B31" s="21" t="s">
        <v>72</v>
      </c>
      <c r="C31" s="3"/>
      <c r="D31" s="3"/>
    </row>
    <row r="32" spans="1:4" x14ac:dyDescent="0.2">
      <c r="A32" s="19" t="s">
        <v>73</v>
      </c>
      <c r="B32" s="10"/>
      <c r="C32" s="17"/>
      <c r="D32" s="10"/>
    </row>
    <row r="33" spans="1:4" ht="30" customHeight="1" x14ac:dyDescent="0.2">
      <c r="A33" s="20" t="s">
        <v>74</v>
      </c>
      <c r="B33" s="21" t="s">
        <v>75</v>
      </c>
      <c r="C33" s="3"/>
      <c r="D33" s="3"/>
    </row>
    <row r="34" spans="1:4" ht="30" customHeight="1" x14ac:dyDescent="0.2">
      <c r="A34" s="20" t="s">
        <v>76</v>
      </c>
      <c r="B34" s="21" t="s">
        <v>77</v>
      </c>
      <c r="C34" s="3"/>
      <c r="D34" s="3"/>
    </row>
    <row r="35" spans="1:4" x14ac:dyDescent="0.2">
      <c r="A35" s="10"/>
      <c r="B35" s="10"/>
      <c r="C35" s="17"/>
      <c r="D35" s="10"/>
    </row>
    <row r="36" spans="1:4" ht="15.75" x14ac:dyDescent="0.25">
      <c r="A36" s="5" t="s">
        <v>39</v>
      </c>
      <c r="B36" s="3"/>
      <c r="C36" s="3"/>
      <c r="D36" s="3"/>
    </row>
    <row r="37" spans="1:4" x14ac:dyDescent="0.2">
      <c r="A37" s="14"/>
      <c r="B37" s="22"/>
      <c r="C37" s="22"/>
      <c r="D37" s="10"/>
    </row>
    <row r="38" spans="1:4" x14ac:dyDescent="0.2">
      <c r="A38" s="14" t="s">
        <v>38</v>
      </c>
      <c r="B38" s="22"/>
      <c r="C38" s="23"/>
      <c r="D38" s="10"/>
    </row>
    <row r="39" spans="1:4" x14ac:dyDescent="0.2">
      <c r="A39" s="13" t="str">
        <f>'Example 1'!A1</f>
        <v>Example 1:- Simple Entry Of RIGHT Function.</v>
      </c>
      <c r="B39" s="22"/>
      <c r="C39" s="22"/>
      <c r="D39" s="10"/>
    </row>
    <row r="40" spans="1:4" x14ac:dyDescent="0.2">
      <c r="A40" s="13" t="str">
        <f>'Example 2'!A1</f>
        <v>Example 2:- Entry Of RIGHT To Find Last Word: Building The Basic Formula</v>
      </c>
      <c r="B40" s="22"/>
      <c r="C40" s="22"/>
      <c r="D40" s="10"/>
    </row>
    <row r="41" spans="1:4" x14ac:dyDescent="0.2">
      <c r="A41" s="13" t="str">
        <f>'Example 3'!A1</f>
        <v>Example 3:- Entry Of RIGHT To Find Last Word: After using TRIM.</v>
      </c>
      <c r="B41" s="22"/>
      <c r="C41" s="22"/>
      <c r="D41" s="10"/>
    </row>
    <row r="42" spans="1:4" x14ac:dyDescent="0.2">
      <c r="A42" s="13" t="str">
        <f>'Example 4'!A1</f>
        <v>Example 4:- Alternative Entry Of RIGHT To Find Last Word: After using TRIM.</v>
      </c>
      <c r="B42" s="22"/>
      <c r="C42" s="22"/>
      <c r="D42" s="10"/>
    </row>
    <row r="43" spans="1:4" x14ac:dyDescent="0.2">
      <c r="A43" s="13" t="str">
        <f>'Example 5'!A1</f>
        <v>Example 5:- Last Or Only Word Using RIGHT: After Using IFERROR (Or A Nested ISERROR)</v>
      </c>
      <c r="B43" s="22"/>
      <c r="C43" s="22"/>
      <c r="D43" s="10"/>
    </row>
    <row r="44" spans="1:4" x14ac:dyDescent="0.2">
      <c r="A44" s="13" t="str">
        <f>'Example 6'!A1</f>
        <v>Example 6:- Use Of RIGHT To Find nth Last Word.</v>
      </c>
      <c r="B44" s="22"/>
      <c r="C44" s="22"/>
      <c r="D44" s="10"/>
    </row>
    <row r="45" spans="1:4" x14ac:dyDescent="0.2">
      <c r="A45" s="14"/>
      <c r="B45" s="22"/>
      <c r="C45" s="22"/>
      <c r="D45" s="10"/>
    </row>
    <row r="46" spans="1:4" ht="15.75" x14ac:dyDescent="0.25">
      <c r="A46" s="5" t="s">
        <v>2</v>
      </c>
      <c r="B46" s="3"/>
      <c r="C46" s="3"/>
      <c r="D46" s="3"/>
    </row>
    <row r="47" spans="1:4" x14ac:dyDescent="0.2">
      <c r="A47" s="3"/>
      <c r="B47" s="3"/>
      <c r="C47" s="3"/>
      <c r="D47" s="3"/>
    </row>
    <row r="48" spans="1:4" x14ac:dyDescent="0.2">
      <c r="A48" s="24" t="s">
        <v>1</v>
      </c>
      <c r="B48" s="3"/>
      <c r="C48" s="3"/>
      <c r="D48" s="3"/>
    </row>
    <row r="49" spans="1:4" x14ac:dyDescent="0.2">
      <c r="A49" s="24" t="s">
        <v>0</v>
      </c>
      <c r="B49" s="3"/>
      <c r="C49" s="3"/>
      <c r="D49" s="3"/>
    </row>
    <row r="50" spans="1:4" x14ac:dyDescent="0.2">
      <c r="A50" s="24"/>
      <c r="B50" s="3"/>
      <c r="C50" s="3"/>
      <c r="D50" s="3"/>
    </row>
    <row r="51" spans="1:4" x14ac:dyDescent="0.2">
      <c r="A51" s="25"/>
      <c r="B51" s="25"/>
      <c r="C51" s="25"/>
      <c r="D51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66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0" t="s">
        <v>7</v>
      </c>
      <c r="B3" s="31" t="s">
        <v>37</v>
      </c>
      <c r="C3" s="10"/>
      <c r="D3" s="10"/>
      <c r="E3" s="10"/>
    </row>
    <row r="4" spans="1:5" x14ac:dyDescent="0.2">
      <c r="A4" s="10"/>
      <c r="B4" s="3"/>
      <c r="C4" s="3"/>
      <c r="D4" s="10"/>
      <c r="E4" s="10"/>
    </row>
    <row r="5" spans="1:5" x14ac:dyDescent="0.2">
      <c r="A5" s="10" t="s">
        <v>5</v>
      </c>
      <c r="B5" s="3" t="str">
        <f>RIGHT(B3,3)</f>
        <v>ker</v>
      </c>
      <c r="C5" s="10"/>
      <c r="D5" s="10"/>
      <c r="E5" s="10"/>
    </row>
    <row r="6" spans="1:5" x14ac:dyDescent="0.2">
      <c r="A6" s="17" t="str">
        <f ca="1">"Formula used in "&amp;ADDRESS(ROW(B5),COLUMN(B5),4)&amp;"   &gt;&gt;&gt;   "&amp;_xlfn.FORMULATEXT(B5)</f>
        <v>Formula used in B5   &gt;&gt;&gt;   =RIGHT(B3,3)</v>
      </c>
      <c r="B6" s="3"/>
      <c r="C6" s="3"/>
      <c r="D6" s="17"/>
      <c r="E6" s="17"/>
    </row>
    <row r="7" spans="1:5" x14ac:dyDescent="0.2">
      <c r="A7" s="17"/>
      <c r="B7" s="3" t="str">
        <f>TRIM(RIGHT(SUBSTITUTE(B3," ",REPT(" ",LEN(B3))),LEN(B3)))</f>
        <v>Harker</v>
      </c>
      <c r="C7" s="3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32"/>
  <sheetViews>
    <sheetView zoomScaleNormal="100" workbookViewId="0"/>
  </sheetViews>
  <sheetFormatPr defaultColWidth="9.140625" defaultRowHeight="12.75" x14ac:dyDescent="0.2"/>
  <cols>
    <col min="1" max="1" width="33.42578125" style="2" customWidth="1"/>
    <col min="2" max="2" width="24.5703125" style="2" customWidth="1"/>
    <col min="3" max="3" width="30.7109375" style="2" customWidth="1"/>
    <col min="4" max="5" width="49.5703125" style="2" customWidth="1"/>
    <col min="6" max="16384" width="9.140625" style="2"/>
  </cols>
  <sheetData>
    <row r="1" spans="1:5" ht="30" customHeight="1" x14ac:dyDescent="0.2">
      <c r="A1" s="26" t="s">
        <v>36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4" t="s">
        <v>35</v>
      </c>
      <c r="B3" s="3"/>
      <c r="C3" s="30"/>
      <c r="D3" s="3"/>
      <c r="E3" s="3"/>
    </row>
    <row r="4" spans="1:5" x14ac:dyDescent="0.2">
      <c r="A4" s="14"/>
      <c r="B4" s="3"/>
      <c r="C4" s="30"/>
      <c r="D4" s="3"/>
      <c r="E4" s="3"/>
    </row>
    <row r="5" spans="1:5" x14ac:dyDescent="0.2">
      <c r="A5" s="10" t="s">
        <v>7</v>
      </c>
      <c r="B5" s="31" t="s">
        <v>6</v>
      </c>
      <c r="C5" s="10"/>
      <c r="D5" s="10"/>
      <c r="E5" s="10"/>
    </row>
    <row r="6" spans="1:5" x14ac:dyDescent="0.2">
      <c r="A6" s="10"/>
      <c r="B6" s="3"/>
      <c r="C6" s="3"/>
      <c r="D6" s="10"/>
      <c r="E6" s="10"/>
    </row>
    <row r="7" spans="1:5" x14ac:dyDescent="0.2">
      <c r="A7" s="10" t="s">
        <v>5</v>
      </c>
      <c r="B7" s="3" t="str">
        <f>RIGHT(B5,LEN(B5)-FIND("~",SUBSTITUTE(B5," ","~",LEN(B5)-LEN(SUBSTITUTE(B5," ","")))))</f>
        <v>Harker</v>
      </c>
      <c r="C7" s="10"/>
      <c r="D7" s="10"/>
      <c r="E7" s="10"/>
    </row>
    <row r="8" spans="1:5" x14ac:dyDescent="0.2">
      <c r="A8" s="17" t="str">
        <f ca="1">"Formula used in "&amp;ADDRESS(ROW(B7),COLUMN(B7),4)&amp;"   &gt;&gt;&gt;   "&amp;_xlfn.FORMULATEXT(B7)</f>
        <v>Formula used in B7   &gt;&gt;&gt;   =RIGHT(B5,LEN(B5)-FIND("~",SUBSTITUTE(B5," ","~",LEN(B5)-LEN(SUBSTITUTE(B5," ","")))))</v>
      </c>
      <c r="B8" s="3"/>
      <c r="C8" s="3"/>
      <c r="D8" s="17"/>
      <c r="E8" s="17"/>
    </row>
    <row r="9" spans="1:5" x14ac:dyDescent="0.2">
      <c r="A9" s="17"/>
      <c r="B9" s="3"/>
      <c r="C9" s="3"/>
      <c r="D9" s="17"/>
      <c r="E9" s="17"/>
    </row>
    <row r="10" spans="1:5" x14ac:dyDescent="0.2">
      <c r="A10" s="17" t="s">
        <v>34</v>
      </c>
      <c r="B10" s="3"/>
      <c r="C10" s="3"/>
      <c r="D10" s="17"/>
      <c r="E10" s="17"/>
    </row>
    <row r="11" spans="1:5" x14ac:dyDescent="0.2">
      <c r="A11" s="10" t="s">
        <v>33</v>
      </c>
      <c r="B11" s="3"/>
      <c r="C11" s="3">
        <f>LEN(B5)-LEN(SUBSTITUTE(B5," ",""))</f>
        <v>3</v>
      </c>
      <c r="D11" s="17" t="str">
        <f ca="1">_xlfn.FORMULATEXT(C11)</f>
        <v>=LEN(B5)-LEN(SUBSTITUTE(B5," ",""))</v>
      </c>
      <c r="E11" s="17"/>
    </row>
    <row r="12" spans="1:5" x14ac:dyDescent="0.2">
      <c r="A12" s="10" t="s">
        <v>32</v>
      </c>
      <c r="B12" s="3"/>
      <c r="C12" s="3" t="str">
        <f>SUBSTITUTE(B5," ","~",C11)</f>
        <v>Norman John David~Harker</v>
      </c>
      <c r="D12" s="17" t="str">
        <f ca="1">_xlfn.FORMULATEXT(C12)</f>
        <v>=SUBSTITUTE(B5," ","~",C11)</v>
      </c>
      <c r="E12" s="17"/>
    </row>
    <row r="13" spans="1:5" x14ac:dyDescent="0.2">
      <c r="A13" s="10" t="s">
        <v>31</v>
      </c>
      <c r="B13" s="3"/>
      <c r="C13" s="3">
        <f>FIND("~",C12)</f>
        <v>18</v>
      </c>
      <c r="D13" s="17" t="str">
        <f ca="1">_xlfn.FORMULATEXT(C13)</f>
        <v>=FIND("~",C12)</v>
      </c>
      <c r="E13" s="17"/>
    </row>
    <row r="14" spans="1:5" x14ac:dyDescent="0.2">
      <c r="A14" s="10" t="s">
        <v>30</v>
      </c>
      <c r="B14" s="3"/>
      <c r="C14" s="3">
        <f>LEN(B5)-C13</f>
        <v>6</v>
      </c>
      <c r="D14" s="17" t="str">
        <f ca="1">_xlfn.FORMULATEXT(C14)</f>
        <v>=LEN(B5)-C13</v>
      </c>
      <c r="E14" s="17"/>
    </row>
    <row r="15" spans="1:5" x14ac:dyDescent="0.2">
      <c r="A15" s="10" t="s">
        <v>29</v>
      </c>
      <c r="B15" s="3"/>
      <c r="C15" s="3" t="str">
        <f>RIGHT(B5,C14)</f>
        <v>Harker</v>
      </c>
      <c r="D15" s="17" t="str">
        <f ca="1">_xlfn.FORMULATEXT(C15)</f>
        <v>=RIGHT(B5,C14)</v>
      </c>
      <c r="E15" s="17"/>
    </row>
    <row r="16" spans="1:5" x14ac:dyDescent="0.2">
      <c r="A16" s="10"/>
      <c r="B16" s="3"/>
      <c r="C16" s="3"/>
      <c r="D16" s="17"/>
      <c r="E16" s="17"/>
    </row>
    <row r="17" spans="1:5" x14ac:dyDescent="0.2">
      <c r="A17" s="10" t="s">
        <v>28</v>
      </c>
      <c r="B17" s="3"/>
      <c r="C17" s="3"/>
      <c r="D17" s="17"/>
      <c r="E17" s="17"/>
    </row>
    <row r="18" spans="1:5" x14ac:dyDescent="0.2">
      <c r="A18" s="3" t="str">
        <f>"Copy and past from the formula bar the formula in "&amp;ADDRESS(ROW(C15),COLUMN(C15),4)</f>
        <v>Copy and past from the formula bar the formula in C15</v>
      </c>
      <c r="B18" s="3"/>
      <c r="C18" s="3" t="str">
        <f>RIGHT(B5,C14)</f>
        <v>Harker</v>
      </c>
      <c r="D18" s="17"/>
      <c r="E18" s="17"/>
    </row>
    <row r="19" spans="1:5" x14ac:dyDescent="0.2">
      <c r="A19" s="3"/>
      <c r="B19" s="3"/>
      <c r="C19" s="17" t="str">
        <f ca="1">_xlfn.FORMULATEXT(C18)</f>
        <v>=RIGHT(B5,C14)</v>
      </c>
      <c r="D19" s="17"/>
      <c r="E19" s="17"/>
    </row>
    <row r="20" spans="1:5" x14ac:dyDescent="0.2">
      <c r="A20" s="3"/>
      <c r="B20" s="3"/>
      <c r="C20" s="3"/>
      <c r="D20" s="17"/>
      <c r="E20" s="17"/>
    </row>
    <row r="21" spans="1:5" x14ac:dyDescent="0.2">
      <c r="A21" s="10" t="str">
        <f>"After replacing the reference to cell "&amp;ADDRESS(ROW(C14),COLUMN(C14),4)&amp;" by its formula without the =:"</f>
        <v>After replacing the reference to cell C14 by its formula without the =:</v>
      </c>
      <c r="B21" s="3"/>
      <c r="C21" s="3" t="str">
        <f>RIGHT(B5,LEN(B5)-C13)</f>
        <v>Harker</v>
      </c>
      <c r="D21" s="17"/>
      <c r="E21" s="17"/>
    </row>
    <row r="22" spans="1:5" x14ac:dyDescent="0.2">
      <c r="A22" s="10"/>
      <c r="B22" s="3"/>
      <c r="C22" s="17" t="str">
        <f ca="1">_xlfn.FORMULATEXT(C21)</f>
        <v>=RIGHT(B5,LEN(B5)-C13)</v>
      </c>
      <c r="D22" s="17"/>
      <c r="E22" s="17"/>
    </row>
    <row r="23" spans="1:5" x14ac:dyDescent="0.2">
      <c r="A23" s="10"/>
      <c r="B23" s="3"/>
      <c r="C23" s="3"/>
      <c r="D23" s="17"/>
      <c r="E23" s="17"/>
    </row>
    <row r="24" spans="1:5" x14ac:dyDescent="0.2">
      <c r="A24" s="10" t="str">
        <f>"After replacing the reference to cell "&amp;ADDRESS(ROW(C13),COLUMN(C13),4)&amp;" by its formula without the =:"</f>
        <v>After replacing the reference to cell C13 by its formula without the =:</v>
      </c>
      <c r="B24" s="3"/>
      <c r="C24" s="3" t="str">
        <f>RIGHT(B5,LEN(B5)-FIND("~",C12))</f>
        <v>Harker</v>
      </c>
      <c r="D24" s="17"/>
      <c r="E24" s="17"/>
    </row>
    <row r="25" spans="1:5" x14ac:dyDescent="0.2">
      <c r="A25" s="10"/>
      <c r="B25" s="3"/>
      <c r="C25" s="17" t="str">
        <f ca="1">_xlfn.FORMULATEXT(C24)</f>
        <v>=RIGHT(B5,LEN(B5)-FIND("~",C12))</v>
      </c>
      <c r="D25" s="17"/>
      <c r="E25" s="17"/>
    </row>
    <row r="26" spans="1:5" x14ac:dyDescent="0.2">
      <c r="A26" s="10"/>
      <c r="B26" s="3"/>
      <c r="C26" s="3"/>
      <c r="D26" s="17"/>
      <c r="E26" s="17"/>
    </row>
    <row r="27" spans="1:5" x14ac:dyDescent="0.2">
      <c r="A27" s="10" t="str">
        <f>"After replacing the reference to cell "&amp;ADDRESS(ROW(C12),COLUMN(C12),4)&amp;" by its formula without the =:"</f>
        <v>After replacing the reference to cell C12 by its formula without the =:</v>
      </c>
      <c r="B27" s="3"/>
      <c r="C27" s="3" t="str">
        <f>RIGHT(B5,LEN(B5)-FIND("~",SUBSTITUTE(B5," ","~",C11)))</f>
        <v>Harker</v>
      </c>
      <c r="D27" s="17"/>
      <c r="E27" s="17"/>
    </row>
    <row r="28" spans="1:5" x14ac:dyDescent="0.2">
      <c r="A28" s="10"/>
      <c r="B28" s="3"/>
      <c r="C28" s="17" t="str">
        <f ca="1">_xlfn.FORMULATEXT(C27)</f>
        <v>=RIGHT(B5,LEN(B5)-FIND("~",SUBSTITUTE(B5," ","~",C11)))</v>
      </c>
      <c r="D28" s="17"/>
      <c r="E28" s="17"/>
    </row>
    <row r="29" spans="1:5" x14ac:dyDescent="0.2">
      <c r="A29" s="10"/>
      <c r="B29" s="3"/>
      <c r="C29" s="3"/>
      <c r="D29" s="17"/>
      <c r="E29" s="17"/>
    </row>
    <row r="30" spans="1:5" x14ac:dyDescent="0.2">
      <c r="A30" s="10" t="str">
        <f>"After replacing the reference to cell "&amp;ADDRESS(ROW(C11),COLUMN(C11),4)&amp;" by its formula without the =:"</f>
        <v>After replacing the reference to cell C11 by its formula without the =:</v>
      </c>
      <c r="B30" s="3"/>
      <c r="C30" s="3" t="str">
        <f>RIGHT(B5,LEN(B5)-FIND("~",SUBSTITUTE(B5," ","~",LEN(B5)-LEN(SUBSTITUTE(B5," ","")))))</f>
        <v>Harker</v>
      </c>
      <c r="D30" s="17"/>
      <c r="E30" s="17"/>
    </row>
    <row r="31" spans="1:5" x14ac:dyDescent="0.2">
      <c r="A31" s="10"/>
      <c r="B31" s="3"/>
      <c r="C31" s="17" t="str">
        <f ca="1">_xlfn.FORMULATEXT(C30)</f>
        <v>=RIGHT(B5,LEN(B5)-FIND("~",SUBSTITUTE(B5," ","~",LEN(B5)-LEN(SUBSTITUTE(B5," ","")))))</v>
      </c>
      <c r="D31" s="17"/>
      <c r="E31" s="17"/>
    </row>
    <row r="32" spans="1:5" x14ac:dyDescent="0.2">
      <c r="A32" s="17"/>
      <c r="B32" s="3"/>
      <c r="C32" s="3"/>
      <c r="D32" s="17"/>
      <c r="E32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6" t="s">
        <v>27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4" t="s">
        <v>26</v>
      </c>
      <c r="B3" s="3"/>
      <c r="C3" s="30"/>
      <c r="D3" s="3"/>
      <c r="E3" s="3"/>
    </row>
    <row r="4" spans="1:5" x14ac:dyDescent="0.2">
      <c r="A4" s="14"/>
      <c r="B4" s="3"/>
      <c r="C4" s="30"/>
      <c r="D4" s="3"/>
      <c r="E4" s="3"/>
    </row>
    <row r="5" spans="1:5" x14ac:dyDescent="0.2">
      <c r="A5" s="10" t="s">
        <v>7</v>
      </c>
      <c r="B5" s="31" t="s">
        <v>18</v>
      </c>
      <c r="C5" s="10"/>
      <c r="D5" s="10"/>
      <c r="E5" s="10"/>
    </row>
    <row r="6" spans="1:5" x14ac:dyDescent="0.2">
      <c r="A6" s="10"/>
      <c r="B6" s="3"/>
      <c r="C6" s="3"/>
      <c r="D6" s="10"/>
      <c r="E6" s="10"/>
    </row>
    <row r="7" spans="1:5" x14ac:dyDescent="0.2">
      <c r="A7" s="10" t="s">
        <v>5</v>
      </c>
      <c r="B7" s="3" t="str">
        <f>RIGHT(B5,LEN(B5)-FIND("~",SUBSTITUTE(B5," ","~",LEN(B5)-LEN(SUBSTITUTE(B5," ","")))))</f>
        <v/>
      </c>
      <c r="C7" s="10"/>
      <c r="D7" s="10"/>
      <c r="E7" s="10"/>
    </row>
    <row r="8" spans="1:5" x14ac:dyDescent="0.2">
      <c r="A8" s="17" t="str">
        <f ca="1">"Formula used in "&amp;ADDRESS(ROW(B7),COLUMN(B7),4)&amp;"   &gt;&gt;&gt;   "&amp;_xlfn.FORMULATEXT(B7)</f>
        <v>Formula used in B7   &gt;&gt;&gt;   =RIGHT(B5,LEN(B5)-FIND("~",SUBSTITUTE(B5," ","~",LEN(B5)-LEN(SUBSTITUTE(B5," ","")))))</v>
      </c>
      <c r="B8" s="3"/>
      <c r="C8" s="3"/>
      <c r="D8" s="17"/>
      <c r="E8" s="17"/>
    </row>
    <row r="9" spans="1:5" x14ac:dyDescent="0.2">
      <c r="A9" s="17"/>
      <c r="B9" s="35" t="s">
        <v>25</v>
      </c>
      <c r="C9" s="3"/>
      <c r="D9" s="17"/>
      <c r="E9" s="17"/>
    </row>
    <row r="10" spans="1:5" x14ac:dyDescent="0.2">
      <c r="A10" s="17" t="s">
        <v>24</v>
      </c>
      <c r="B10" s="3">
        <f>LEN(B5)-LEN(SUBSTITUTE(B5," ",""))</f>
        <v>12</v>
      </c>
      <c r="C10" s="3"/>
      <c r="D10" s="17"/>
      <c r="E10" s="17"/>
    </row>
    <row r="11" spans="1:5" x14ac:dyDescent="0.2">
      <c r="A11" s="17" t="str">
        <f ca="1">"Formula used in "&amp;ADDRESS(ROW(B10),COLUMN(B10),4)&amp;"   &gt;&gt;&gt;   "&amp;_xlfn.FORMULATEXT(B10)</f>
        <v>Formula used in B10   &gt;&gt;&gt;   =LEN(B5)-LEN(SUBSTITUTE(B5," ",""))</v>
      </c>
      <c r="B11" s="3"/>
      <c r="C11" s="3"/>
      <c r="D11" s="17"/>
      <c r="E11" s="17"/>
    </row>
    <row r="12" spans="1:5" x14ac:dyDescent="0.2">
      <c r="A12" s="17"/>
      <c r="B12" s="3"/>
      <c r="C12" s="3"/>
      <c r="D12" s="17"/>
      <c r="E12" s="17"/>
    </row>
    <row r="13" spans="1:5" x14ac:dyDescent="0.2">
      <c r="A13" s="17" t="s">
        <v>23</v>
      </c>
      <c r="B13" s="3"/>
      <c r="C13" s="3"/>
      <c r="D13" s="17"/>
      <c r="E13" s="17"/>
    </row>
    <row r="14" spans="1:5" x14ac:dyDescent="0.2">
      <c r="A14" s="17"/>
      <c r="B14" s="3"/>
      <c r="C14" s="3"/>
      <c r="D14" s="17"/>
      <c r="E14" s="17"/>
    </row>
    <row r="15" spans="1:5" x14ac:dyDescent="0.2">
      <c r="A15" s="17" t="s">
        <v>22</v>
      </c>
      <c r="B15" s="3" t="str">
        <f>TRIM(B5)</f>
        <v>Norman John Edmund Harker</v>
      </c>
      <c r="C15" s="3"/>
      <c r="D15" s="17"/>
      <c r="E15" s="17"/>
    </row>
    <row r="16" spans="1:5" x14ac:dyDescent="0.2">
      <c r="A16" s="17"/>
      <c r="B16" s="3"/>
      <c r="C16" s="3"/>
      <c r="D16" s="17"/>
      <c r="E16" s="17"/>
    </row>
    <row r="17" spans="1:5" x14ac:dyDescent="0.2">
      <c r="A17" s="17" t="s">
        <v>21</v>
      </c>
      <c r="B17" s="3" t="str">
        <f>RIGHT(TRIM(B5),LEN(TRIM(B5))-FIND("~",SUBSTITUTE(TRIM(B5)," ","~",LEN(TRIM(B5))-LEN(SUBSTITUTE(TRIM(B5)," ","")))))</f>
        <v>Harker</v>
      </c>
      <c r="C17" s="3"/>
      <c r="D17" s="17"/>
      <c r="E17" s="17"/>
    </row>
    <row r="18" spans="1:5" x14ac:dyDescent="0.2">
      <c r="A18" s="17" t="str">
        <f ca="1">"Formula used in "&amp;ADDRESS(ROW(B17),COLUMN(B17),4)&amp;"   &gt;&gt;&gt;   "&amp;_xlfn.FORMULATEXT(B17)</f>
        <v>Formula used in B17   &gt;&gt;&gt;   =RIGHT(TRIM(B5),LEN(TRIM(B5))-FIND("~",SUBSTITUTE(TRIM(B5)," ","~",LEN(TRIM(B5))-LEN(SUBSTITUTE(TRIM(B5)," ","")))))</v>
      </c>
      <c r="B18" s="3"/>
      <c r="C18" s="3"/>
      <c r="D18" s="17"/>
      <c r="E18" s="17"/>
    </row>
    <row r="19" spans="1:5" x14ac:dyDescent="0.2">
      <c r="A19" s="17"/>
      <c r="B19" s="3"/>
      <c r="C19" s="3"/>
      <c r="D19" s="17"/>
      <c r="E19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6" t="s">
        <v>20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4" t="s">
        <v>19</v>
      </c>
      <c r="B3" s="3"/>
      <c r="C3" s="30"/>
      <c r="D3" s="3"/>
      <c r="E3" s="3"/>
    </row>
    <row r="4" spans="1:5" x14ac:dyDescent="0.2">
      <c r="A4" s="14"/>
      <c r="B4" s="3"/>
      <c r="C4" s="30"/>
      <c r="D4" s="3"/>
      <c r="E4" s="3"/>
    </row>
    <row r="5" spans="1:5" x14ac:dyDescent="0.2">
      <c r="A5" s="10" t="s">
        <v>7</v>
      </c>
      <c r="B5" s="31" t="s">
        <v>18</v>
      </c>
      <c r="C5" s="10"/>
      <c r="D5" s="10"/>
      <c r="E5" s="10"/>
    </row>
    <row r="6" spans="1:5" x14ac:dyDescent="0.2">
      <c r="A6" s="10"/>
      <c r="B6" s="3"/>
      <c r="C6" s="3"/>
      <c r="D6" s="10"/>
      <c r="E6" s="10"/>
    </row>
    <row r="7" spans="1:5" x14ac:dyDescent="0.2">
      <c r="A7" s="10" t="s">
        <v>5</v>
      </c>
      <c r="B7" s="36" t="str">
        <f>TRIM(RIGHT(SUBSTITUTE(TRIM(B5)," ",REPT(" ",LEN(B5))),LEN(B5)))</f>
        <v>Harker</v>
      </c>
      <c r="C7" s="10"/>
      <c r="D7" s="10"/>
      <c r="E7" s="10"/>
    </row>
    <row r="8" spans="1:5" x14ac:dyDescent="0.2">
      <c r="A8" s="17" t="str">
        <f ca="1">"Formula used in "&amp;ADDRESS(ROW(B7),COLUMN(B7),4)&amp;"   &gt;&gt;&gt;   "&amp;_xlfn.FORMULATEXT(B7)</f>
        <v>Formula used in B7   &gt;&gt;&gt;   =TRIM(RIGHT(SUBSTITUTE(TRIM(B5)," ",REPT(" ",LEN(B5))),LEN(B5)))</v>
      </c>
      <c r="B8" s="3"/>
      <c r="C8" s="3"/>
      <c r="D8" s="17"/>
      <c r="E8" s="17"/>
    </row>
    <row r="9" spans="1:5" x14ac:dyDescent="0.2">
      <c r="A9" s="17"/>
      <c r="B9" s="3"/>
      <c r="C9" s="3"/>
      <c r="D9" s="17"/>
      <c r="E9" s="17"/>
    </row>
    <row r="10" spans="1:5" x14ac:dyDescent="0.2">
      <c r="A10" s="17" t="s">
        <v>17</v>
      </c>
      <c r="B10" s="36"/>
      <c r="C10" s="3"/>
      <c r="D10" s="17"/>
      <c r="E10" s="17"/>
    </row>
    <row r="11" spans="1:5" x14ac:dyDescent="0.2">
      <c r="A11" s="37" t="s">
        <v>65</v>
      </c>
      <c r="B11" s="36"/>
      <c r="C11" s="3"/>
      <c r="D11" s="17"/>
      <c r="E11" s="17"/>
    </row>
    <row r="12" spans="1:5" x14ac:dyDescent="0.2">
      <c r="A12" s="17" t="s">
        <v>16</v>
      </c>
      <c r="B12" s="36"/>
      <c r="C12" s="3"/>
      <c r="D12" s="17"/>
      <c r="E12" s="17"/>
    </row>
    <row r="13" spans="1:5" x14ac:dyDescent="0.2">
      <c r="A13" s="17"/>
      <c r="B13" s="35"/>
      <c r="C13" s="3"/>
      <c r="D13" s="17"/>
      <c r="E13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3" width="30.7109375" style="2" customWidth="1"/>
    <col min="4" max="5" width="33.140625" style="2" customWidth="1"/>
    <col min="6" max="16384" width="9.140625" style="2"/>
  </cols>
  <sheetData>
    <row r="1" spans="1:5" ht="30" customHeight="1" x14ac:dyDescent="0.2">
      <c r="A1" s="32" t="s">
        <v>67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4" t="s">
        <v>15</v>
      </c>
      <c r="B3" s="3"/>
      <c r="C3" s="30"/>
      <c r="D3" s="3"/>
      <c r="E3" s="3"/>
    </row>
    <row r="4" spans="1:5" x14ac:dyDescent="0.2">
      <c r="A4" s="14"/>
      <c r="B4" s="3"/>
      <c r="C4" s="30"/>
      <c r="D4" s="3"/>
      <c r="E4" s="3"/>
    </row>
    <row r="5" spans="1:5" x14ac:dyDescent="0.2">
      <c r="A5" s="10" t="s">
        <v>7</v>
      </c>
      <c r="B5" s="31" t="s">
        <v>14</v>
      </c>
      <c r="C5" s="10"/>
      <c r="D5" s="38"/>
      <c r="E5" s="38"/>
    </row>
    <row r="6" spans="1:5" x14ac:dyDescent="0.2">
      <c r="A6" s="10"/>
      <c r="B6" s="3"/>
      <c r="C6" s="3"/>
      <c r="D6" s="10"/>
      <c r="E6" s="10"/>
    </row>
    <row r="7" spans="1:5" x14ac:dyDescent="0.2">
      <c r="A7" s="10" t="s">
        <v>5</v>
      </c>
      <c r="B7" s="3" t="e">
        <f>RIGHT(TRIM(B5),LEN(TRIM(B5))-FIND("~",SUBSTITUTE(TRIM(B5)," ","~",LEN(TRIM(B5))-LEN(SUBSTITUTE(TRIM(B5)," ","")))))</f>
        <v>#VALUE!</v>
      </c>
      <c r="C7" s="10"/>
      <c r="D7" s="10"/>
      <c r="E7" s="10"/>
    </row>
    <row r="8" spans="1:5" x14ac:dyDescent="0.2">
      <c r="A8" s="17" t="str">
        <f ca="1">"Formula used in "&amp;ADDRESS(ROW(B7),COLUMN(B7),4)&amp;"   &gt;&gt;&gt;   "&amp;_xlfn.FORMULATEXT(B7)</f>
        <v>Formula used in B7   &gt;&gt;&gt;   =RIGHT(TRIM(B5),LEN(TRIM(B5))-FIND("~",SUBSTITUTE(TRIM(B5)," ","~",LEN(TRIM(B5))-LEN(SUBSTITUTE(TRIM(B5)," ","")))))</v>
      </c>
      <c r="B8" s="3"/>
      <c r="C8" s="3"/>
      <c r="D8" s="17"/>
      <c r="E8" s="17"/>
    </row>
    <row r="9" spans="1:5" x14ac:dyDescent="0.2">
      <c r="A9" s="17"/>
      <c r="B9" s="3"/>
      <c r="C9" s="3"/>
      <c r="D9" s="17"/>
      <c r="E9" s="17"/>
    </row>
    <row r="10" spans="1:5" x14ac:dyDescent="0.2">
      <c r="A10" s="17" t="s">
        <v>13</v>
      </c>
      <c r="B10" s="3"/>
      <c r="C10" s="3"/>
      <c r="D10" s="17"/>
      <c r="E10" s="17"/>
    </row>
    <row r="11" spans="1:5" x14ac:dyDescent="0.2">
      <c r="A11" s="17"/>
      <c r="B11" s="3" t="str">
        <f>IFERROR(RIGHT(TRIM(B5),LEN(TRIM(B5))-FIND("~",SUBSTITUTE(TRIM(B5)," ","~",LEN(TRIM(B5))-LEN(SUBSTITUTE(TRIM(B5)," ",""))))),B5)</f>
        <v>Werdianingsih</v>
      </c>
      <c r="C11" s="3"/>
      <c r="D11" s="17"/>
      <c r="E11" s="17"/>
    </row>
    <row r="12" spans="1:5" x14ac:dyDescent="0.2">
      <c r="A12" s="17" t="str">
        <f>"Formula used in "&amp;ADDRESS(ROW(B11),COLUMN(B11),4)&amp;"   &gt;&gt;&gt;   "</f>
        <v xml:space="preserve">Formula used in B11   &gt;&gt;&gt;   </v>
      </c>
      <c r="B12" s="3"/>
      <c r="C12" s="3"/>
      <c r="D12" s="17"/>
      <c r="E12" s="17"/>
    </row>
    <row r="13" spans="1:5" x14ac:dyDescent="0.2">
      <c r="A13" s="17" t="str">
        <f ca="1">_xlfn.FORMULATEXT(B11)</f>
        <v>=IFERROR(RIGHT(TRIM(B5),LEN(TRIM(B5))-FIND("~",SUBSTITUTE(TRIM(B5)," ","~",LEN(TRIM(B5))-LEN(SUBSTITUTE(TRIM(B5)," ",""))))),B5)</v>
      </c>
      <c r="B13" s="3"/>
      <c r="C13" s="3"/>
      <c r="D13" s="17"/>
      <c r="E13" s="17"/>
    </row>
    <row r="14" spans="1:5" x14ac:dyDescent="0.2">
      <c r="A14" s="17"/>
      <c r="B14" s="3"/>
      <c r="C14" s="3"/>
      <c r="D14" s="17"/>
      <c r="E14" s="17"/>
    </row>
    <row r="15" spans="1:5" x14ac:dyDescent="0.2">
      <c r="A15" s="17" t="s">
        <v>12</v>
      </c>
      <c r="B15" s="3"/>
      <c r="C15" s="3"/>
      <c r="D15" s="17"/>
      <c r="E15" s="17"/>
    </row>
    <row r="16" spans="1:5" x14ac:dyDescent="0.2">
      <c r="A16" s="17"/>
      <c r="B16" s="3" t="str">
        <f>IF(ISERROR(RIGHT(TRIM(B5),LEN(TRIM(B5))-FIND("~",SUBSTITUTE(TRIM(B5)," ","~",LEN(TRIM(B5))-LEN(SUBSTITUTE(TRIM(B5)," ","")))))),B5,RIGHT(TRIM(B5),LEN(TRIM(B5))-FIND("~",SUBSTITUTE(TRIM(B5)," ","~",LEN(TRIM(B5))-LEN(SUBSTITUTE(TRIM(B5)," ",""))))))</f>
        <v>Werdianingsih</v>
      </c>
      <c r="C16" s="3"/>
      <c r="D16" s="17"/>
      <c r="E16" s="17"/>
    </row>
    <row r="17" spans="1:5" x14ac:dyDescent="0.2">
      <c r="A17" s="17" t="str">
        <f>"Formula used in "&amp;ADDRESS(ROW(B16),COLUMN(B16),4)&amp;"   &gt;&gt;&gt;   "</f>
        <v xml:space="preserve">Formula used in B16   &gt;&gt;&gt;   </v>
      </c>
      <c r="B17" s="3"/>
      <c r="C17" s="3"/>
      <c r="D17" s="17"/>
      <c r="E17" s="17"/>
    </row>
    <row r="18" spans="1:5" ht="85.5" customHeight="1" x14ac:dyDescent="0.2">
      <c r="A18" s="17"/>
      <c r="B18" s="3"/>
      <c r="C18" s="3"/>
      <c r="D18" s="17"/>
      <c r="E18" s="17"/>
    </row>
    <row r="19" spans="1:5" x14ac:dyDescent="0.2">
      <c r="A19" s="17"/>
      <c r="B19" s="3"/>
      <c r="C19" s="3"/>
      <c r="D19" s="17"/>
      <c r="E19" s="17"/>
    </row>
    <row r="20" spans="1:5" x14ac:dyDescent="0.2">
      <c r="A20" s="39" t="s">
        <v>11</v>
      </c>
      <c r="B20" s="3"/>
      <c r="C20" s="3"/>
      <c r="D20" s="17"/>
      <c r="E20" s="17"/>
    </row>
    <row r="21" spans="1:5" x14ac:dyDescent="0.2">
      <c r="A21" s="17"/>
      <c r="B21" s="3" t="str">
        <f>IFERROR(TRIM(RIGHT(SUBSTITUTE(TRIM(B5)," ",REPT(" ",LEN(B5))),LEN(B5))),B5)</f>
        <v>Werdianingsih</v>
      </c>
      <c r="C21" s="3"/>
      <c r="D21" s="17"/>
      <c r="E21" s="17"/>
    </row>
    <row r="22" spans="1:5" x14ac:dyDescent="0.2">
      <c r="A22" s="17" t="str">
        <f ca="1">"Formula used in "&amp;ADDRESS(ROW(B21),COLUMN(B21),4)&amp;"   &gt;&gt;&gt;   "&amp;_xlfn.FORMULATEXT(B21)</f>
        <v>Formula used in B21   &gt;&gt;&gt;   =IFERROR(TRIM(RIGHT(SUBSTITUTE(TRIM(B5)," ",REPT(" ",LEN(B5))),LEN(B5))),B5)</v>
      </c>
      <c r="B22" s="3"/>
      <c r="C22" s="3"/>
      <c r="D22" s="17"/>
      <c r="E22" s="17"/>
    </row>
    <row r="23" spans="1:5" x14ac:dyDescent="0.2">
      <c r="A23" s="17"/>
      <c r="B23" s="3"/>
      <c r="C23" s="3"/>
      <c r="D23" s="17"/>
      <c r="E23" s="17"/>
    </row>
    <row r="24" spans="1:5" x14ac:dyDescent="0.2">
      <c r="A24" s="17" t="s">
        <v>10</v>
      </c>
      <c r="B24" s="3"/>
      <c r="C24" s="3"/>
      <c r="D24" s="17"/>
      <c r="E24" s="17"/>
    </row>
    <row r="25" spans="1:5" x14ac:dyDescent="0.2">
      <c r="A25" s="17"/>
      <c r="B25" s="3" t="str">
        <f>IF(ISERROR(TRIM(RIGHT(SUBSTITUTE(TRIM(B5)," ",REPT(" ",LEN(B5))),LEN(B5)))),B5,TRIM(RIGHT(SUBSTITUTE(TRIM(B5)," ",REPT(" ",LEN(B5))),LEN(B5))))</f>
        <v>Werdianingsih</v>
      </c>
      <c r="C25" s="3"/>
      <c r="D25" s="17"/>
      <c r="E25" s="17"/>
    </row>
    <row r="26" spans="1:5" x14ac:dyDescent="0.2">
      <c r="A26" s="17" t="str">
        <f>"Formula used in "&amp;ADDRESS(ROW(B25),COLUMN(B25),4)&amp;"   &gt;&gt;&gt;   "</f>
        <v xml:space="preserve">Formula used in B25   &gt;&gt;&gt;   </v>
      </c>
      <c r="B26" s="3"/>
      <c r="C26" s="3"/>
      <c r="D26" s="17"/>
      <c r="E26" s="17"/>
    </row>
    <row r="27" spans="1:5" x14ac:dyDescent="0.2">
      <c r="A27" s="17" t="str">
        <f ca="1">_xlfn.FORMULATEXT(B25)</f>
        <v>=IF(ISERROR(TRIM(RIGHT(SUBSTITUTE(TRIM(B5)," ",REPT(" ",LEN(B5))),LEN(B5)))),B5,TRIM(RIGHT(SUBSTITUTE(TRIM(B5)," ",REPT(" ",LEN(B5))),LEN(B5))))</v>
      </c>
      <c r="B27" s="3"/>
      <c r="C27" s="3"/>
      <c r="D27" s="17"/>
      <c r="E27" s="17"/>
    </row>
    <row r="28" spans="1:5" x14ac:dyDescent="0.2">
      <c r="A28" s="17"/>
      <c r="B28" s="3"/>
      <c r="C28" s="3"/>
      <c r="D28" s="17"/>
      <c r="E28" s="1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6" t="s">
        <v>9</v>
      </c>
      <c r="B1" s="33"/>
      <c r="C1" s="33"/>
      <c r="D1" s="34"/>
      <c r="E1" s="34"/>
    </row>
    <row r="2" spans="1:5" ht="15" customHeight="1" x14ac:dyDescent="0.2">
      <c r="A2" s="14"/>
      <c r="B2" s="3"/>
      <c r="C2" s="30"/>
      <c r="D2" s="3"/>
      <c r="E2" s="3"/>
    </row>
    <row r="3" spans="1:5" x14ac:dyDescent="0.2">
      <c r="A3" s="14" t="s">
        <v>8</v>
      </c>
      <c r="B3" s="3"/>
      <c r="C3" s="30"/>
      <c r="D3" s="3"/>
      <c r="E3" s="3"/>
    </row>
    <row r="4" spans="1:5" x14ac:dyDescent="0.2">
      <c r="A4" s="14"/>
      <c r="B4" s="3"/>
      <c r="C4" s="30"/>
      <c r="D4" s="3"/>
      <c r="E4" s="3"/>
    </row>
    <row r="5" spans="1:5" x14ac:dyDescent="0.2">
      <c r="A5" s="10" t="s">
        <v>7</v>
      </c>
      <c r="B5" s="31" t="s">
        <v>6</v>
      </c>
      <c r="C5" s="10"/>
      <c r="D5" s="10"/>
      <c r="E5" s="10"/>
    </row>
    <row r="6" spans="1:5" x14ac:dyDescent="0.2">
      <c r="A6" s="10"/>
      <c r="B6" s="3"/>
      <c r="C6" s="3"/>
      <c r="D6" s="10"/>
      <c r="E6" s="10"/>
    </row>
    <row r="7" spans="1:5" x14ac:dyDescent="0.2">
      <c r="A7" s="10" t="s">
        <v>5</v>
      </c>
      <c r="B7" s="36" t="str">
        <f>TRIM(LEFT(RIGHT(SUBSTITUTE(TRIM(B5)," ",REPT(" ",LEN(B5))),2*LEN(B5)), LEN(B5)))</f>
        <v>David</v>
      </c>
      <c r="C7" s="10"/>
      <c r="D7" s="10"/>
      <c r="E7" s="10"/>
    </row>
    <row r="8" spans="1:5" x14ac:dyDescent="0.2">
      <c r="A8" s="17" t="str">
        <f ca="1">"Formula used in "&amp;ADDRESS(ROW(B7),COLUMN(B7),4)&amp;"   &gt;&gt;&gt;   "&amp;_xlfn.FORMULATEXT(B7)</f>
        <v>Formula used in B7   &gt;&gt;&gt;   =TRIM(LEFT(RIGHT(SUBSTITUTE(TRIM(B5)," ",REPT(" ",LEN(B5))),2*LEN(B5)), LEN(B5)))</v>
      </c>
      <c r="B8" s="3"/>
      <c r="C8" s="3"/>
      <c r="D8" s="17"/>
      <c r="E8" s="17"/>
    </row>
    <row r="9" spans="1:5" x14ac:dyDescent="0.2">
      <c r="A9" s="17"/>
      <c r="B9" s="3"/>
      <c r="C9" s="3"/>
      <c r="D9" s="17"/>
      <c r="E9" s="17"/>
    </row>
    <row r="10" spans="1:5" x14ac:dyDescent="0.2">
      <c r="A10" s="17" t="s">
        <v>4</v>
      </c>
      <c r="B10" s="3"/>
      <c r="C10" s="3"/>
      <c r="D10" s="17"/>
      <c r="E10" s="17"/>
    </row>
    <row r="11" spans="1:5" x14ac:dyDescent="0.2">
      <c r="A11" s="17" t="s">
        <v>3</v>
      </c>
      <c r="B11" s="3"/>
      <c r="C11" s="3"/>
      <c r="D11" s="17"/>
      <c r="E11" s="17"/>
    </row>
    <row r="12" spans="1:5" x14ac:dyDescent="0.2">
      <c r="A12" s="17"/>
      <c r="B12" s="3"/>
      <c r="C12" s="3"/>
      <c r="D12" s="17"/>
      <c r="E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RIGHT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2013-06-03T08:51:56Z</dcterms:created>
  <dcterms:modified xsi:type="dcterms:W3CDTF">2020-08-26T14:10:56Z</dcterms:modified>
</cp:coreProperties>
</file>